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https://obbrezice-my.sharepoint.com/personal/vilma_zupancic_brezice_si/Documents/SLUZBA/JAVNA NAROČILA/POSTOPKI/Odprti postopek/OIOPJN/Dozidava ZD/Popis del/"/>
    </mc:Choice>
  </mc:AlternateContent>
  <xr:revisionPtr revIDLastSave="65" documentId="8_{8468DCF9-60B1-4F3E-A7D2-FDF9717078FA}" xr6:coauthVersionLast="47" xr6:coauthVersionMax="47" xr10:uidLastSave="{8226906A-3235-40CF-A318-0E91585238E0}"/>
  <bookViews>
    <workbookView xWindow="-120" yWindow="-120" windowWidth="25440" windowHeight="15390" xr2:uid="{00000000-000D-0000-FFFF-FFFF00000000}"/>
  </bookViews>
  <sheets>
    <sheet name="List2" sheetId="2" r:id="rId1"/>
  </sheets>
  <definedNames>
    <definedName name="_xlnm.Print_Area" localSheetId="0">List2!$A$1:$F$70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2" i="2" l="1"/>
  <c r="F45" i="2" s="1"/>
  <c r="F46" i="2" s="1"/>
  <c r="F47" i="2" s="1"/>
  <c r="F52" i="2"/>
  <c r="F66" i="2" s="1"/>
  <c r="F67" i="2" l="1"/>
  <c r="F68" i="2" s="1"/>
  <c r="F48" i="2"/>
  <c r="F49" i="2" s="1"/>
  <c r="F69" i="2" l="1"/>
  <c r="F70" i="2" s="1"/>
</calcChain>
</file>

<file path=xl/sharedStrings.xml><?xml version="1.0" encoding="utf-8"?>
<sst xmlns="http://schemas.openxmlformats.org/spreadsheetml/2006/main" count="112" uniqueCount="67">
  <si>
    <t>1.</t>
  </si>
  <si>
    <t>kpl</t>
  </si>
  <si>
    <t>Avtomatizirano skladišče</t>
  </si>
  <si>
    <t xml:space="preserve">Nabava, montaža in vzdrževanje avtomatiziranega lekarniškega sistema skladiščenja s prinosom zdravil ter nabava, montaža in vzdrževanje  (4) zaslonov virtualnih polic v lekarni. </t>
  </si>
  <si>
    <t>Fizična namestitev poličnega avtomatiziranega skladišča z dvema robotskima rokama.</t>
  </si>
  <si>
    <t>Fizično namestitev (4) zaslonov virtualnih polic.</t>
  </si>
  <si>
    <t>Usposabljanje oziroma izobraževanje zaposlenih in pomoč pri prvem polnjenju.</t>
  </si>
  <si>
    <t>Vzdrževanje sistema za obdobje 60 mesecev po primopredaji.</t>
  </si>
  <si>
    <t>Sistem za avtomatizirano skladiščenje se namesti v zaledno stran lekarne za izdajna mesta v oficini, skladno z arhitekturno risbo.</t>
  </si>
  <si>
    <t>-</t>
  </si>
  <si>
    <t>Ponujena mora biti najsodobnejša verzija modela z dvema robotskima rokama, ki ustreza vsem navedenim zahtevam.</t>
  </si>
  <si>
    <t xml:space="preserve">Maksimalne dimenzije prostora v katerem se bo sistem nameščal: širina maksimalno 2.65 m, dolžina maksimalno 6,50 m višina maksimalno 2,95 m, umestitev skladno z arhitekturno skico, ki je priloga te razpisne dokumentacije v kateri je označeno območje avtomatiziranega skladišča, zajema celoten potreben prostor za postavitev avtomatiziranega skladišča z vsemi pripadajočimi deli (izdajna mesta, avtomatsko vlaganje z znunanjim vnosnim trakom dolžine 4,25m ipd.), </t>
  </si>
  <si>
    <t>Minimalna kapaciteta skladiščenja avtomatiziranega skladišča mora znašati najmanj 23.500 pakiranj zdravil povprečne velikosti 57 mm x 108 mm x 31 mm. Police morajo biti razporejene tako, da omogočajo skladiščenje različno visokih pakiranj</t>
  </si>
  <si>
    <t>Vhod v avtomatizirano skladišče mora biti z krajše stranice (2,65m)</t>
  </si>
  <si>
    <t>Avtomatizirano skladišče mora omogočati kaotičen princip skladiščenja, kar pomeni, da se pakiranja zlagajo na police čim bolj optimalno glede na obstoječi skladiščni prostor</t>
  </si>
  <si>
    <t>Avtomatizirano skladišče mora imeti pripravljen koncept skladiščenja zdravil po FEFO metodi (First Expired – First Out), kar pomeni, da izskladišči najprej pakiranja z najkrajšim rokom uporabnosti. Avtomatična skladišča lekarn, ki jih ponudnik navaja kot reference, morajo delovati po FEFO metodi</t>
  </si>
  <si>
    <t>Ročno vnašanje pakiranj zdravil se mora izvajati s krajše stranice (2,65 m) s strani materialke na način, da zagotavlja vnos pakiranj preko čitalnika 2D črtnih kod</t>
  </si>
  <si>
    <t>Zagotovljen mora biti popolnoma avtomatiziran sistem vnosa pakiranj zdravil, katerega zunanji vnosni trak je lociran na krajši stranici (2,65 m) s strani materialke. Zunanji vnosni transportni trak je dolžine minimalno 4,00 m in širine maksimalno 55cm. Lociran ob zadnji steni lekarne. Umestitev skladno z arhitekturno risbo.</t>
  </si>
  <si>
    <t>Pakiranja zdravil morajo biti takoj po vnosu dosegljiva za izdajo (izskladiščenje).</t>
  </si>
  <si>
    <t>Sistem mora omogočati istočasni vnos pakiranj v skladišče in izdajo zdravil (izskladiščenje).</t>
  </si>
  <si>
    <t>Sistem mora poleg zgoraj navedenega omogočati pet (5) izhodnih mest na daljši stranici (6,50 m) v oficini pri retro pultu, skladno z arhitekturno risbo.</t>
  </si>
  <si>
    <t>Sistem mora omogočati eno (1) izhodno mesto v nočni izdaji. Sistem transportnih trakov (poti) skladno z arhitekturno risbo.</t>
  </si>
  <si>
    <t>AVTOMATIZIRANO SKLADIŠČE</t>
  </si>
  <si>
    <t>Varnostne zahteve</t>
  </si>
  <si>
    <t>Brezprekinitveno električno napajanje (UPS), z zagotavljanjem delovanja brez električne energije za 120 min (PC).</t>
  </si>
  <si>
    <t>Stalno dodatno varovanje podatkov »back-up« (dodatna hranjenje podatkov in mobilni nosilec podatkov).</t>
  </si>
  <si>
    <t>Zaradi večje varnosti in neprekinjenega delovanja v primeru izpada osnovnega računalnika, mora ponudnik zagotoviti dodaten računalnik.</t>
  </si>
  <si>
    <t>ES izjava o skladnosti v skladu z ustrezno EU direktivo.</t>
  </si>
  <si>
    <t>Ponudnik mora na svoje stroške priskrbeti tudi vmesnik in integracijo (povezavo) robotskega sistema in virtualnih polic z obstoječim lekarniškim informacijskim sistemom naročnika skupaj z vsem številom potrebnih licenc.</t>
  </si>
  <si>
    <t>Omogočeno mora biti hlajenje sistema. Sistem mora omogočati priklop kanalskega sistema hlajenja. Priklop se izvede na licu mesta med samo montažo sistema.</t>
  </si>
  <si>
    <t>Sistem mora omogočati spremljanje temperature in vlage v notranjosti avtomatiziranega skladišča.</t>
  </si>
  <si>
    <t>Neprekinjena oddaljena pomoč s strani serviserjev</t>
  </si>
  <si>
    <t>Elektronski varnostni nadzor, kar pomeni konstantni videonadzor delovanja robotskih rok, ki skupaj s sistemom elektronsko nadzira delovanje naprave tako, da sam avtomatsko zaznava napake in s tem še dodatno zmanjšuje število prekinitev sistema</t>
  </si>
  <si>
    <t>Vnos in iznos pakiranj tudi v primerih izpada lekarniškega informacijskega sistema</t>
  </si>
  <si>
    <t>Nivo hrupa, ki ga povzroča sistem ne sme preseči 55 dB na delovnem mestu, ki se nahaja v prostoru ob avtomatiziranem sistemu</t>
  </si>
  <si>
    <t>Ponudnik mora zagotoviti usposabljanje in izobraževanje zaposlenih ob dobavi avtomatiziranega sistema skladiščenja zdravil v takšnem obsegu kot je to potrebno za nemoteno uporabo sistema na treh (6) izdajnih mestih</t>
  </si>
  <si>
    <t>Ponudnik mora posredovati navodila za rokovanje z napravo v pdf obliki, ki jih priloži med.</t>
  </si>
  <si>
    <t>VZDRŽEVANJE SKLADIŠČA</t>
  </si>
  <si>
    <t>mesec</t>
  </si>
  <si>
    <t>Neprekinjeno 24 urna pomoč s strani ponudnikovih serviserjev</t>
  </si>
  <si>
    <t>Dnevni nadzor vseh parametrov sistema na daljavo</t>
  </si>
  <si>
    <t>Vsaj dva preventivna obiska na leto</t>
  </si>
  <si>
    <t>V garancijski dobi izvajalec zagotavlja brezplačne storitve, zamenjavo okvarjenih delov, posodobitev programske opreme, ki so na voljo s strani proizvajalca.</t>
  </si>
  <si>
    <t>V mesečni ceni mora biti vključeno:</t>
  </si>
  <si>
    <t>Vsa popravila in zamenjava pokvarjenih oziroma iztrošenih delov, vključno s ceno teh delov, izven garancijskega roka, na klic naročnika, ko je sistem v okvari</t>
  </si>
  <si>
    <t>Prihod pooblaščenega serviserja pri odpravljanju napake, ki se ne more odpraviti na daljavo ne sme presegati 24 ur</t>
  </si>
  <si>
    <t>Vse servisne ure, vključno z obiski in stroški</t>
  </si>
  <si>
    <t>Tehnične izboljšave, ki so običajne pri dobavi novih sistemov</t>
  </si>
  <si>
    <t>Posodobitve programske opreme, ki so na voljo s strani proizvajalca</t>
  </si>
  <si>
    <t>Najmanj eno brezplačno izobraževanje za nemoteno delovanje sistema na treh izdajnih mestih.</t>
  </si>
  <si>
    <t xml:space="preserve">Tudi ostale storitve, ki niso zgoraj navedene, pa so potrebne za funkcionalno delovanje avtomatiziranega sistema skladiščenja. </t>
  </si>
  <si>
    <t>VIRTUALNE LEKARNIŠKE POLICE</t>
  </si>
  <si>
    <t>4 virtualnih polic – povezane z lekarniškim informacijskim sistemom, velikosti 55 inčev zaslon, zasloni v ločljivosti 4K.</t>
  </si>
  <si>
    <t>Vse fotografije in spremni tekst digitaliziranih izdelkov v ločljivosti 4K.</t>
  </si>
  <si>
    <t>Čas izskladiščenja najmanj 450 škatlic pakiranj zdravil v eni uri in sicer kadar koli v poslovnem času za stranke lekarne in tudi v času večjih obremenitev, ko je v lekarni največ strank</t>
  </si>
  <si>
    <t>I.</t>
  </si>
  <si>
    <t>II.</t>
  </si>
  <si>
    <t>Skupaj</t>
  </si>
  <si>
    <t>DDV</t>
  </si>
  <si>
    <t>Implementacijo strojne in programske opreme ter povezava skladišča in zaslonov virtualnih polic z obstoječim lekarniškim informacijskim sistemom.</t>
  </si>
  <si>
    <t>Priklop vseh naprav in vzpostavitev oziroma zagon sistema do popolne funkcionalnosti.</t>
  </si>
  <si>
    <t>Zagotovljeno garancijsko dobo vsaj 5 let</t>
  </si>
  <si>
    <t>POPIS DEL AVTOMATIZIRANEGA LEKARNIŠKEGA SISTEMA SKLADIŠČENJA - SKLOP 2</t>
  </si>
  <si>
    <t>Vzdrževanje skupaj</t>
  </si>
  <si>
    <t>Oprema skupaj</t>
  </si>
  <si>
    <t>Popust (%)</t>
  </si>
  <si>
    <t>Skupaj s popustom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</si>
</sst>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EUR]"/>
  </numFmts>
  <fonts count="4" x14ac:knownFonts="1">
    <font>
      <sz val="11"/>
      <color theme="1"/>
      <name val="Calibri"/>
      <family val="2"/>
      <charset val="238"/>
      <scheme val="minor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b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4" fontId="1" fillId="2" borderId="0" xfId="0" applyNumberFormat="1" applyFont="1" applyFill="1" applyProtection="1">
      <protection locked="0"/>
    </xf>
    <xf numFmtId="0" fontId="2" fillId="2" borderId="0" xfId="0" applyFont="1" applyFill="1" applyAlignment="1" applyProtection="1">
      <alignment vertical="top"/>
    </xf>
    <xf numFmtId="0" fontId="1" fillId="2" borderId="0" xfId="0" applyFont="1" applyFill="1" applyAlignment="1" applyProtection="1">
      <alignment vertical="top"/>
    </xf>
    <xf numFmtId="0" fontId="1" fillId="2" borderId="0" xfId="0" applyFont="1" applyFill="1" applyAlignment="1" applyProtection="1">
      <alignment horizontal="right"/>
    </xf>
    <xf numFmtId="0" fontId="1" fillId="2" borderId="0" xfId="0" applyNumberFormat="1" applyFont="1" applyFill="1" applyAlignment="1" applyProtection="1">
      <alignment horizontal="right"/>
    </xf>
    <xf numFmtId="4" fontId="1" fillId="2" borderId="0" xfId="0" applyNumberFormat="1" applyFont="1" applyFill="1" applyProtection="1"/>
    <xf numFmtId="164" fontId="1" fillId="2" borderId="0" xfId="0" applyNumberFormat="1" applyFont="1" applyFill="1" applyProtection="1"/>
    <xf numFmtId="0" fontId="1" fillId="0" borderId="0" xfId="0" applyFont="1" applyFill="1" applyProtection="1"/>
    <xf numFmtId="0" fontId="2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horizontal="right"/>
    </xf>
    <xf numFmtId="0" fontId="1" fillId="0" borderId="0" xfId="0" applyNumberFormat="1" applyFont="1" applyFill="1" applyAlignment="1" applyProtection="1">
      <alignment horizontal="right"/>
    </xf>
    <xf numFmtId="4" fontId="1" fillId="0" borderId="0" xfId="0" applyNumberFormat="1" applyFont="1" applyFill="1" applyProtection="1"/>
    <xf numFmtId="164" fontId="1" fillId="0" borderId="0" xfId="0" applyNumberFormat="1" applyFont="1" applyFill="1" applyProtection="1"/>
    <xf numFmtId="0" fontId="2" fillId="0" borderId="0" xfId="0" applyFont="1" applyFill="1" applyAlignment="1" applyProtection="1">
      <alignment horizontal="justify" vertical="top"/>
    </xf>
    <xf numFmtId="0" fontId="2" fillId="0" borderId="0" xfId="0" applyFont="1" applyFill="1" applyAlignment="1" applyProtection="1">
      <alignment horizontal="right"/>
    </xf>
    <xf numFmtId="0" fontId="1" fillId="0" borderId="0" xfId="0" applyFont="1" applyFill="1" applyAlignment="1" applyProtection="1">
      <alignment vertical="top" wrapText="1"/>
    </xf>
    <xf numFmtId="0" fontId="1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right" vertical="top" wrapText="1"/>
    </xf>
    <xf numFmtId="0" fontId="1" fillId="0" borderId="0" xfId="0" applyFont="1" applyFill="1" applyAlignment="1" applyProtection="1">
      <alignment horizontal="justify" vertical="top"/>
    </xf>
    <xf numFmtId="0" fontId="1" fillId="0" borderId="0" xfId="0" applyFont="1" applyFill="1" applyAlignment="1" applyProtection="1">
      <alignment horizontal="right" vertical="top"/>
    </xf>
    <xf numFmtId="0" fontId="3" fillId="0" borderId="0" xfId="0" applyFont="1" applyFill="1" applyAlignment="1" applyProtection="1">
      <alignment horizontal="justify"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right"/>
    </xf>
    <xf numFmtId="4" fontId="1" fillId="0" borderId="0" xfId="0" applyNumberFormat="1" applyFont="1" applyProtection="1"/>
    <xf numFmtId="164" fontId="1" fillId="0" borderId="0" xfId="0" applyNumberFormat="1" applyFont="1" applyAlignment="1" applyProtection="1">
      <alignment horizontal="right"/>
    </xf>
    <xf numFmtId="9" fontId="1" fillId="0" borderId="1" xfId="0" applyNumberFormat="1" applyFont="1" applyBorder="1" applyAlignment="1" applyProtection="1">
      <alignment horizontal="left" vertical="top"/>
    </xf>
    <xf numFmtId="0" fontId="1" fillId="0" borderId="1" xfId="0" applyFont="1" applyBorder="1" applyAlignment="1" applyProtection="1">
      <alignment vertical="top"/>
    </xf>
    <xf numFmtId="0" fontId="1" fillId="0" borderId="1" xfId="0" applyFont="1" applyBorder="1" applyAlignment="1" applyProtection="1">
      <alignment horizontal="right"/>
    </xf>
    <xf numFmtId="4" fontId="1" fillId="0" borderId="1" xfId="0" applyNumberFormat="1" applyFont="1" applyBorder="1" applyProtection="1"/>
    <xf numFmtId="164" fontId="1" fillId="0" borderId="1" xfId="0" applyNumberFormat="1" applyFont="1" applyBorder="1" applyAlignment="1" applyProtection="1">
      <alignment horizontal="right"/>
    </xf>
    <xf numFmtId="0" fontId="2" fillId="0" borderId="2" xfId="0" applyFont="1" applyBorder="1" applyAlignment="1" applyProtection="1">
      <alignment horizontal="left"/>
    </xf>
    <xf numFmtId="0" fontId="1" fillId="0" borderId="2" xfId="0" applyFont="1" applyBorder="1" applyAlignment="1" applyProtection="1">
      <alignment horizontal="right"/>
    </xf>
    <xf numFmtId="4" fontId="1" fillId="0" borderId="2" xfId="0" applyNumberFormat="1" applyFont="1" applyBorder="1" applyProtection="1"/>
    <xf numFmtId="164" fontId="2" fillId="0" borderId="2" xfId="0" applyNumberFormat="1" applyFont="1" applyBorder="1" applyAlignment="1" applyProtection="1">
      <alignment horizontal="right"/>
    </xf>
    <xf numFmtId="0" fontId="1" fillId="0" borderId="0" xfId="0" applyFont="1" applyFill="1" applyBorder="1" applyAlignment="1" applyProtection="1">
      <alignment horizontal="right" vertical="top"/>
    </xf>
    <xf numFmtId="0" fontId="1" fillId="0" borderId="0" xfId="0" applyFont="1" applyFill="1" applyBorder="1" applyAlignment="1" applyProtection="1">
      <alignment horizontal="justify" vertical="top"/>
    </xf>
    <xf numFmtId="0" fontId="1" fillId="0" borderId="0" xfId="0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right"/>
    </xf>
    <xf numFmtId="4" fontId="1" fillId="0" borderId="0" xfId="0" applyNumberFormat="1" applyFont="1" applyFill="1" applyBorder="1" applyProtection="1"/>
    <xf numFmtId="164" fontId="1" fillId="0" borderId="0" xfId="0" applyNumberFormat="1" applyFont="1" applyFill="1" applyBorder="1" applyProtection="1"/>
    <xf numFmtId="0" fontId="1" fillId="0" borderId="1" xfId="0" applyFont="1" applyFill="1" applyBorder="1" applyAlignment="1" applyProtection="1">
      <alignment horizontal="right" vertical="top"/>
    </xf>
    <xf numFmtId="0" fontId="1" fillId="0" borderId="1" xfId="0" applyFont="1" applyFill="1" applyBorder="1" applyAlignment="1" applyProtection="1">
      <alignment horizontal="justify" vertical="top"/>
    </xf>
    <xf numFmtId="0" fontId="1" fillId="0" borderId="1" xfId="0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>
      <alignment horizontal="right"/>
    </xf>
    <xf numFmtId="4" fontId="1" fillId="0" borderId="1" xfId="0" applyNumberFormat="1" applyFont="1" applyFill="1" applyBorder="1" applyProtection="1"/>
    <xf numFmtId="164" fontId="1" fillId="0" borderId="1" xfId="0" applyNumberFormat="1" applyFont="1" applyFill="1" applyBorder="1" applyProtection="1"/>
    <xf numFmtId="0" fontId="2" fillId="0" borderId="0" xfId="0" applyFont="1" applyBorder="1" applyAlignment="1" applyProtection="1">
      <alignment vertical="top"/>
    </xf>
    <xf numFmtId="0" fontId="1" fillId="0" borderId="0" xfId="0" applyFont="1" applyBorder="1" applyAlignment="1" applyProtection="1">
      <alignment vertical="top"/>
    </xf>
    <xf numFmtId="0" fontId="1" fillId="0" borderId="0" xfId="0" applyFont="1" applyBorder="1" applyAlignment="1" applyProtection="1">
      <alignment horizontal="right"/>
    </xf>
    <xf numFmtId="4" fontId="1" fillId="0" borderId="0" xfId="0" applyNumberFormat="1" applyFont="1" applyBorder="1" applyProtection="1"/>
    <xf numFmtId="164" fontId="2" fillId="0" borderId="0" xfId="0" applyNumberFormat="1" applyFont="1" applyBorder="1" applyAlignment="1" applyProtection="1">
      <alignment horizontal="right"/>
    </xf>
    <xf numFmtId="10" fontId="1" fillId="3" borderId="0" xfId="0" applyNumberFormat="1" applyFont="1" applyFill="1" applyProtection="1"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3"/>
  <sheetViews>
    <sheetView tabSelected="1" view="pageLayout" topLeftCell="A58" zoomScaleNormal="100" workbookViewId="0">
      <selection activeCell="B67" sqref="B67"/>
    </sheetView>
  </sheetViews>
  <sheetFormatPr defaultColWidth="9.140625" defaultRowHeight="14.25" x14ac:dyDescent="0.2"/>
  <cols>
    <col min="1" max="1" width="9.140625" style="10"/>
    <col min="2" max="2" width="42.140625" style="10" customWidth="1"/>
    <col min="3" max="3" width="8.85546875" style="11" customWidth="1"/>
    <col min="4" max="4" width="4.85546875" style="12" customWidth="1"/>
    <col min="5" max="5" width="13.5703125" style="13" customWidth="1"/>
    <col min="6" max="6" width="20.5703125" style="14" customWidth="1"/>
    <col min="7" max="16384" width="9.140625" style="8"/>
  </cols>
  <sheetData>
    <row r="1" spans="1:6" ht="15" x14ac:dyDescent="0.2">
      <c r="A1" s="2" t="s">
        <v>62</v>
      </c>
      <c r="B1" s="3"/>
      <c r="C1" s="4"/>
      <c r="D1" s="5"/>
      <c r="E1" s="6"/>
      <c r="F1" s="7"/>
    </row>
    <row r="2" spans="1:6" ht="15" x14ac:dyDescent="0.2">
      <c r="A2" s="9"/>
    </row>
    <row r="3" spans="1:6" ht="15" x14ac:dyDescent="0.25">
      <c r="A3" s="15" t="s">
        <v>55</v>
      </c>
      <c r="B3" s="15" t="s">
        <v>2</v>
      </c>
      <c r="C3" s="16"/>
    </row>
    <row r="4" spans="1:6" ht="32.25" customHeight="1" x14ac:dyDescent="0.2">
      <c r="A4" s="17" t="s">
        <v>3</v>
      </c>
      <c r="B4" s="17"/>
      <c r="C4" s="17"/>
      <c r="D4" s="17"/>
      <c r="E4" s="17"/>
      <c r="F4" s="17"/>
    </row>
    <row r="5" spans="1:6" x14ac:dyDescent="0.2">
      <c r="A5" s="17" t="s">
        <v>4</v>
      </c>
      <c r="B5" s="17"/>
      <c r="C5" s="17"/>
      <c r="D5" s="17"/>
      <c r="E5" s="17"/>
      <c r="F5" s="17"/>
    </row>
    <row r="6" spans="1:6" x14ac:dyDescent="0.2">
      <c r="A6" s="17" t="s">
        <v>5</v>
      </c>
      <c r="B6" s="17"/>
      <c r="C6" s="17"/>
      <c r="D6" s="17"/>
      <c r="E6" s="17"/>
      <c r="F6" s="17"/>
    </row>
    <row r="7" spans="1:6" ht="30" customHeight="1" x14ac:dyDescent="0.2">
      <c r="A7" s="17" t="s">
        <v>59</v>
      </c>
      <c r="B7" s="17"/>
      <c r="C7" s="17"/>
      <c r="D7" s="17"/>
      <c r="E7" s="17"/>
      <c r="F7" s="17"/>
    </row>
    <row r="8" spans="1:6" x14ac:dyDescent="0.2">
      <c r="A8" s="18" t="s">
        <v>6</v>
      </c>
      <c r="B8" s="18"/>
      <c r="C8" s="18"/>
      <c r="D8" s="18"/>
      <c r="E8" s="18"/>
      <c r="F8" s="18"/>
    </row>
    <row r="9" spans="1:6" x14ac:dyDescent="0.2">
      <c r="A9" s="18" t="s">
        <v>60</v>
      </c>
      <c r="B9" s="18"/>
      <c r="C9" s="18"/>
      <c r="D9" s="18"/>
      <c r="E9" s="18"/>
      <c r="F9" s="18"/>
    </row>
    <row r="10" spans="1:6" x14ac:dyDescent="0.2">
      <c r="A10" s="18" t="s">
        <v>7</v>
      </c>
      <c r="B10" s="18"/>
      <c r="C10" s="18"/>
      <c r="D10" s="18"/>
      <c r="E10" s="18"/>
      <c r="F10" s="18"/>
    </row>
    <row r="11" spans="1:6" x14ac:dyDescent="0.2">
      <c r="A11" s="19"/>
      <c r="B11" s="19"/>
      <c r="C11" s="20"/>
      <c r="D11" s="19"/>
      <c r="E11" s="19"/>
      <c r="F11" s="19"/>
    </row>
    <row r="12" spans="1:6" x14ac:dyDescent="0.2">
      <c r="A12" s="21" t="s">
        <v>0</v>
      </c>
      <c r="B12" s="21" t="s">
        <v>22</v>
      </c>
      <c r="C12" s="11" t="s">
        <v>1</v>
      </c>
      <c r="D12" s="12">
        <v>1</v>
      </c>
      <c r="E12" s="1"/>
      <c r="F12" s="14">
        <f>D12*E12</f>
        <v>0</v>
      </c>
    </row>
    <row r="13" spans="1:6" ht="48" customHeight="1" x14ac:dyDescent="0.2">
      <c r="A13" s="22" t="s">
        <v>9</v>
      </c>
      <c r="B13" s="21" t="s">
        <v>8</v>
      </c>
    </row>
    <row r="14" spans="1:6" ht="42.75" x14ac:dyDescent="0.2">
      <c r="A14" s="22" t="s">
        <v>9</v>
      </c>
      <c r="B14" s="21" t="s">
        <v>10</v>
      </c>
    </row>
    <row r="15" spans="1:6" ht="174.75" customHeight="1" x14ac:dyDescent="0.2">
      <c r="A15" s="22" t="s">
        <v>9</v>
      </c>
      <c r="B15" s="21" t="s">
        <v>11</v>
      </c>
    </row>
    <row r="16" spans="1:6" ht="71.25" x14ac:dyDescent="0.2">
      <c r="A16" s="22" t="s">
        <v>9</v>
      </c>
      <c r="B16" s="21" t="s">
        <v>54</v>
      </c>
    </row>
    <row r="17" spans="1:2" ht="85.5" x14ac:dyDescent="0.2">
      <c r="A17" s="22" t="s">
        <v>9</v>
      </c>
      <c r="B17" s="21" t="s">
        <v>12</v>
      </c>
    </row>
    <row r="18" spans="1:2" ht="28.5" x14ac:dyDescent="0.2">
      <c r="A18" s="22" t="s">
        <v>9</v>
      </c>
      <c r="B18" s="21" t="s">
        <v>13</v>
      </c>
    </row>
    <row r="19" spans="1:2" ht="71.25" x14ac:dyDescent="0.2">
      <c r="A19" s="22" t="s">
        <v>9</v>
      </c>
      <c r="B19" s="21" t="s">
        <v>14</v>
      </c>
    </row>
    <row r="20" spans="1:2" ht="104.25" customHeight="1" x14ac:dyDescent="0.2">
      <c r="A20" s="22" t="s">
        <v>9</v>
      </c>
      <c r="B20" s="21" t="s">
        <v>15</v>
      </c>
    </row>
    <row r="21" spans="1:2" ht="57" x14ac:dyDescent="0.2">
      <c r="A21" s="22" t="s">
        <v>9</v>
      </c>
      <c r="B21" s="21" t="s">
        <v>16</v>
      </c>
    </row>
    <row r="22" spans="1:2" ht="117.75" customHeight="1" x14ac:dyDescent="0.2">
      <c r="A22" s="22" t="s">
        <v>9</v>
      </c>
      <c r="B22" s="21" t="s">
        <v>17</v>
      </c>
    </row>
    <row r="23" spans="1:2" ht="28.5" x14ac:dyDescent="0.2">
      <c r="A23" s="22" t="s">
        <v>9</v>
      </c>
      <c r="B23" s="21" t="s">
        <v>18</v>
      </c>
    </row>
    <row r="24" spans="1:2" ht="42.75" x14ac:dyDescent="0.2">
      <c r="A24" s="22" t="s">
        <v>9</v>
      </c>
      <c r="B24" s="21" t="s">
        <v>19</v>
      </c>
    </row>
    <row r="25" spans="1:2" ht="57" x14ac:dyDescent="0.2">
      <c r="A25" s="22" t="s">
        <v>9</v>
      </c>
      <c r="B25" s="21" t="s">
        <v>20</v>
      </c>
    </row>
    <row r="26" spans="1:2" ht="42.75" x14ac:dyDescent="0.2">
      <c r="A26" s="22" t="s">
        <v>9</v>
      </c>
      <c r="B26" s="21" t="s">
        <v>21</v>
      </c>
    </row>
    <row r="27" spans="1:2" ht="42.75" x14ac:dyDescent="0.2">
      <c r="A27" s="22" t="s">
        <v>9</v>
      </c>
      <c r="B27" s="21" t="s">
        <v>30</v>
      </c>
    </row>
    <row r="28" spans="1:2" ht="57" x14ac:dyDescent="0.2">
      <c r="A28" s="22" t="s">
        <v>9</v>
      </c>
      <c r="B28" s="21" t="s">
        <v>29</v>
      </c>
    </row>
    <row r="29" spans="1:2" ht="85.5" x14ac:dyDescent="0.2">
      <c r="A29" s="22" t="s">
        <v>9</v>
      </c>
      <c r="B29" s="21" t="s">
        <v>28</v>
      </c>
    </row>
    <row r="30" spans="1:2" ht="15" x14ac:dyDescent="0.2">
      <c r="A30" s="21"/>
      <c r="B30" s="23" t="s">
        <v>23</v>
      </c>
    </row>
    <row r="31" spans="1:2" ht="28.5" x14ac:dyDescent="0.2">
      <c r="A31" s="22" t="s">
        <v>9</v>
      </c>
      <c r="B31" s="21" t="s">
        <v>27</v>
      </c>
    </row>
    <row r="32" spans="1:2" ht="57" x14ac:dyDescent="0.2">
      <c r="A32" s="22" t="s">
        <v>9</v>
      </c>
      <c r="B32" s="21" t="s">
        <v>26</v>
      </c>
    </row>
    <row r="33" spans="1:6" ht="42.75" x14ac:dyDescent="0.2">
      <c r="A33" s="22" t="s">
        <v>9</v>
      </c>
      <c r="B33" s="21" t="s">
        <v>25</v>
      </c>
    </row>
    <row r="34" spans="1:6" ht="42.75" x14ac:dyDescent="0.2">
      <c r="A34" s="22" t="s">
        <v>9</v>
      </c>
      <c r="B34" s="21" t="s">
        <v>24</v>
      </c>
    </row>
    <row r="35" spans="1:6" ht="28.5" x14ac:dyDescent="0.2">
      <c r="A35" s="22" t="s">
        <v>9</v>
      </c>
      <c r="B35" s="21" t="s">
        <v>31</v>
      </c>
    </row>
    <row r="36" spans="1:6" ht="88.5" customHeight="1" x14ac:dyDescent="0.2">
      <c r="A36" s="22" t="s">
        <v>9</v>
      </c>
      <c r="B36" s="21" t="s">
        <v>32</v>
      </c>
    </row>
    <row r="37" spans="1:6" ht="33" customHeight="1" x14ac:dyDescent="0.2">
      <c r="A37" s="22" t="s">
        <v>9</v>
      </c>
      <c r="B37" s="21" t="s">
        <v>33</v>
      </c>
    </row>
    <row r="38" spans="1:6" ht="57" x14ac:dyDescent="0.2">
      <c r="A38" s="22" t="s">
        <v>9</v>
      </c>
      <c r="B38" s="21" t="s">
        <v>34</v>
      </c>
    </row>
    <row r="39" spans="1:6" ht="85.5" x14ac:dyDescent="0.2">
      <c r="A39" s="22" t="s">
        <v>9</v>
      </c>
      <c r="B39" s="21" t="s">
        <v>35</v>
      </c>
    </row>
    <row r="40" spans="1:6" ht="42.75" x14ac:dyDescent="0.2">
      <c r="A40" s="22" t="s">
        <v>9</v>
      </c>
      <c r="B40" s="21" t="s">
        <v>36</v>
      </c>
    </row>
    <row r="41" spans="1:6" ht="15" x14ac:dyDescent="0.2">
      <c r="A41" s="22" t="s">
        <v>9</v>
      </c>
      <c r="B41" s="15" t="s">
        <v>51</v>
      </c>
    </row>
    <row r="42" spans="1:6" ht="42.75" x14ac:dyDescent="0.2">
      <c r="A42" s="22" t="s">
        <v>9</v>
      </c>
      <c r="B42" s="21" t="s">
        <v>52</v>
      </c>
    </row>
    <row r="43" spans="1:6" ht="28.5" x14ac:dyDescent="0.2">
      <c r="A43" s="22" t="s">
        <v>9</v>
      </c>
      <c r="B43" s="21" t="s">
        <v>53</v>
      </c>
    </row>
    <row r="44" spans="1:6" x14ac:dyDescent="0.2">
      <c r="A44" s="21"/>
      <c r="B44" s="21"/>
    </row>
    <row r="45" spans="1:6" x14ac:dyDescent="0.2">
      <c r="A45" s="24" t="s">
        <v>57</v>
      </c>
      <c r="B45" s="24"/>
      <c r="C45" s="25"/>
      <c r="D45" s="25"/>
      <c r="E45" s="26"/>
      <c r="F45" s="27">
        <f>F12</f>
        <v>0</v>
      </c>
    </row>
    <row r="46" spans="1:6" x14ac:dyDescent="0.2">
      <c r="A46" s="24" t="s">
        <v>65</v>
      </c>
      <c r="B46" s="24"/>
      <c r="C46" s="25"/>
      <c r="D46" s="25"/>
      <c r="E46" s="54"/>
      <c r="F46" s="27">
        <f>-F45*E46</f>
        <v>0</v>
      </c>
    </row>
    <row r="47" spans="1:6" x14ac:dyDescent="0.2">
      <c r="A47" s="24" t="s">
        <v>66</v>
      </c>
      <c r="B47" s="24"/>
      <c r="C47" s="25"/>
      <c r="D47" s="25"/>
      <c r="E47" s="26"/>
      <c r="F47" s="27">
        <f>F45+F46</f>
        <v>0</v>
      </c>
    </row>
    <row r="48" spans="1:6" x14ac:dyDescent="0.2">
      <c r="A48" s="28">
        <v>0.22</v>
      </c>
      <c r="B48" s="29" t="s">
        <v>58</v>
      </c>
      <c r="C48" s="30"/>
      <c r="D48" s="30"/>
      <c r="E48" s="31"/>
      <c r="F48" s="32">
        <f>0.22*F47</f>
        <v>0</v>
      </c>
    </row>
    <row r="49" spans="1:6" ht="36" customHeight="1" x14ac:dyDescent="0.25">
      <c r="A49" s="33" t="s">
        <v>64</v>
      </c>
      <c r="B49" s="33"/>
      <c r="C49" s="34"/>
      <c r="D49" s="34"/>
      <c r="E49" s="35"/>
      <c r="F49" s="36">
        <f>F47+F48</f>
        <v>0</v>
      </c>
    </row>
    <row r="50" spans="1:6" x14ac:dyDescent="0.2">
      <c r="A50" s="21"/>
      <c r="B50" s="21"/>
    </row>
    <row r="51" spans="1:6" x14ac:dyDescent="0.2">
      <c r="A51" s="21"/>
      <c r="B51" s="21"/>
    </row>
    <row r="52" spans="1:6" ht="15" x14ac:dyDescent="0.2">
      <c r="A52" s="15" t="s">
        <v>56</v>
      </c>
      <c r="B52" s="15" t="s">
        <v>37</v>
      </c>
      <c r="C52" s="11" t="s">
        <v>38</v>
      </c>
      <c r="D52" s="12">
        <v>60</v>
      </c>
      <c r="E52" s="1"/>
      <c r="F52" s="14">
        <f>D52*E52</f>
        <v>0</v>
      </c>
    </row>
    <row r="53" spans="1:6" ht="15" x14ac:dyDescent="0.2">
      <c r="A53" s="21"/>
      <c r="B53" s="23" t="s">
        <v>43</v>
      </c>
    </row>
    <row r="54" spans="1:6" ht="28.5" x14ac:dyDescent="0.2">
      <c r="A54" s="22" t="s">
        <v>9</v>
      </c>
      <c r="B54" s="21" t="s">
        <v>39</v>
      </c>
    </row>
    <row r="55" spans="1:6" ht="28.5" x14ac:dyDescent="0.2">
      <c r="A55" s="22" t="s">
        <v>9</v>
      </c>
      <c r="B55" s="21" t="s">
        <v>40</v>
      </c>
    </row>
    <row r="56" spans="1:6" x14ac:dyDescent="0.2">
      <c r="A56" s="22" t="s">
        <v>9</v>
      </c>
      <c r="B56" s="21" t="s">
        <v>41</v>
      </c>
    </row>
    <row r="57" spans="1:6" x14ac:dyDescent="0.2">
      <c r="A57" s="22" t="s">
        <v>9</v>
      </c>
      <c r="B57" s="21" t="s">
        <v>61</v>
      </c>
    </row>
    <row r="58" spans="1:6" ht="57" x14ac:dyDescent="0.2">
      <c r="A58" s="22" t="s">
        <v>9</v>
      </c>
      <c r="B58" s="21" t="s">
        <v>42</v>
      </c>
    </row>
    <row r="59" spans="1:6" ht="57" x14ac:dyDescent="0.2">
      <c r="A59" s="22" t="s">
        <v>9</v>
      </c>
      <c r="B59" s="21" t="s">
        <v>44</v>
      </c>
    </row>
    <row r="60" spans="1:6" ht="42.75" x14ac:dyDescent="0.2">
      <c r="A60" s="22" t="s">
        <v>9</v>
      </c>
      <c r="B60" s="21" t="s">
        <v>45</v>
      </c>
    </row>
    <row r="61" spans="1:6" ht="18" customHeight="1" x14ac:dyDescent="0.2">
      <c r="A61" s="22" t="s">
        <v>9</v>
      </c>
      <c r="B61" s="21" t="s">
        <v>46</v>
      </c>
    </row>
    <row r="62" spans="1:6" ht="28.5" x14ac:dyDescent="0.2">
      <c r="A62" s="22" t="s">
        <v>9</v>
      </c>
      <c r="B62" s="21" t="s">
        <v>47</v>
      </c>
    </row>
    <row r="63" spans="1:6" ht="28.5" x14ac:dyDescent="0.2">
      <c r="A63" s="22" t="s">
        <v>9</v>
      </c>
      <c r="B63" s="21" t="s">
        <v>48</v>
      </c>
    </row>
    <row r="64" spans="1:6" ht="42.75" x14ac:dyDescent="0.2">
      <c r="A64" s="37" t="s">
        <v>9</v>
      </c>
      <c r="B64" s="38" t="s">
        <v>49</v>
      </c>
      <c r="C64" s="39"/>
      <c r="D64" s="40"/>
      <c r="E64" s="41"/>
      <c r="F64" s="42"/>
    </row>
    <row r="65" spans="1:6" ht="57" x14ac:dyDescent="0.2">
      <c r="A65" s="43" t="s">
        <v>9</v>
      </c>
      <c r="B65" s="44" t="s">
        <v>50</v>
      </c>
      <c r="C65" s="45"/>
      <c r="D65" s="46"/>
      <c r="E65" s="47"/>
      <c r="F65" s="48"/>
    </row>
    <row r="66" spans="1:6" x14ac:dyDescent="0.2">
      <c r="A66" s="24" t="s">
        <v>57</v>
      </c>
      <c r="B66" s="24"/>
      <c r="C66" s="25"/>
      <c r="D66" s="25"/>
      <c r="E66" s="26"/>
      <c r="F66" s="27">
        <f>F52</f>
        <v>0</v>
      </c>
    </row>
    <row r="67" spans="1:6" x14ac:dyDescent="0.2">
      <c r="A67" s="24" t="s">
        <v>65</v>
      </c>
      <c r="B67" s="24"/>
      <c r="C67" s="25"/>
      <c r="D67" s="25"/>
      <c r="E67" s="54"/>
      <c r="F67" s="27">
        <f>-F66*E67</f>
        <v>0</v>
      </c>
    </row>
    <row r="68" spans="1:6" x14ac:dyDescent="0.2">
      <c r="A68" s="24" t="s">
        <v>66</v>
      </c>
      <c r="B68" s="24"/>
      <c r="C68" s="25"/>
      <c r="D68" s="25"/>
      <c r="E68" s="26"/>
      <c r="F68" s="27">
        <f>F66+F67</f>
        <v>0</v>
      </c>
    </row>
    <row r="69" spans="1:6" x14ac:dyDescent="0.2">
      <c r="A69" s="28">
        <v>0.22</v>
      </c>
      <c r="B69" s="29" t="s">
        <v>58</v>
      </c>
      <c r="C69" s="30"/>
      <c r="D69" s="30"/>
      <c r="E69" s="31"/>
      <c r="F69" s="32">
        <f>0.22*F68</f>
        <v>0</v>
      </c>
    </row>
    <row r="70" spans="1:6" ht="36" customHeight="1" x14ac:dyDescent="0.25">
      <c r="A70" s="33" t="s">
        <v>63</v>
      </c>
      <c r="B70" s="33"/>
      <c r="C70" s="34"/>
      <c r="D70" s="34"/>
      <c r="E70" s="35"/>
      <c r="F70" s="36">
        <f>F68+F69</f>
        <v>0</v>
      </c>
    </row>
    <row r="71" spans="1:6" ht="15" x14ac:dyDescent="0.25">
      <c r="A71" s="49"/>
      <c r="B71" s="50"/>
      <c r="C71" s="51"/>
      <c r="D71" s="51"/>
      <c r="E71" s="52"/>
      <c r="F71" s="53"/>
    </row>
    <row r="72" spans="1:6" ht="15" x14ac:dyDescent="0.25">
      <c r="A72" s="49"/>
      <c r="B72" s="50"/>
      <c r="C72" s="51"/>
      <c r="D72" s="51"/>
      <c r="E72" s="52"/>
      <c r="F72" s="53"/>
    </row>
    <row r="73" spans="1:6" ht="15" x14ac:dyDescent="0.25">
      <c r="A73" s="49"/>
      <c r="B73" s="50"/>
      <c r="C73" s="51"/>
      <c r="D73" s="51"/>
      <c r="E73" s="52"/>
      <c r="F73" s="53"/>
    </row>
  </sheetData>
  <sheetProtection algorithmName="SHA-512" hashValue="bHpro4shl6GYtvU1iUKIxwFZpBNYxeSdZopx4ZzaKo5BE5ezLwjPN65uMpg+95MrUrSBl5MqQpSy6OtWCQo5fQ==" saltValue="Tz7UzTpLaVcsE7kzrGQrvA==" spinCount="100000" sheet="1" objects="1" scenarios="1"/>
  <mergeCells count="9">
    <mergeCell ref="A49:B49"/>
    <mergeCell ref="A70:B70"/>
    <mergeCell ref="A4:F4"/>
    <mergeCell ref="A7:F7"/>
    <mergeCell ref="A8:F8"/>
    <mergeCell ref="A9:F9"/>
    <mergeCell ref="A10:F10"/>
    <mergeCell ref="A5:F5"/>
    <mergeCell ref="A6:F6"/>
  </mergeCells>
  <pageMargins left="0.7" right="0.7" top="0.75" bottom="0.75" header="0.3" footer="0.3"/>
  <pageSetup paperSize="9" scale="88" orientation="portrait" r:id="rId1"/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List2</vt:lpstr>
      <vt:lpstr>List2!Področje_tiskanja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F. Hočevar</dc:creator>
  <cp:lastModifiedBy>Vilma Zupančič</cp:lastModifiedBy>
  <cp:lastPrinted>2022-03-16T09:10:00Z</cp:lastPrinted>
  <dcterms:created xsi:type="dcterms:W3CDTF">2014-05-03T10:07:37Z</dcterms:created>
  <dcterms:modified xsi:type="dcterms:W3CDTF">2022-03-16T09:19:30Z</dcterms:modified>
</cp:coreProperties>
</file>